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368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23" i="1"/>
  <c r="J24" i="1"/>
  <c r="J25" i="1"/>
  <c r="J26" i="1"/>
  <c r="J27" i="1"/>
  <c r="J28" i="1"/>
  <c r="J29" i="1"/>
  <c r="J30" i="1"/>
  <c r="J34" i="1"/>
  <c r="J35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3" i="1"/>
  <c r="I24" i="1"/>
  <c r="I25" i="1"/>
  <c r="I26" i="1"/>
  <c r="I27" i="1"/>
  <c r="I28" i="1"/>
  <c r="I29" i="1"/>
  <c r="I30" i="1"/>
  <c r="I31" i="1"/>
  <c r="I34" i="1"/>
  <c r="I35" i="1"/>
  <c r="I5" i="1"/>
  <c r="H6" i="1"/>
  <c r="H7" i="1"/>
  <c r="H8" i="1"/>
  <c r="H9" i="1"/>
  <c r="H10" i="1"/>
  <c r="H11" i="1"/>
  <c r="H14" i="1"/>
  <c r="H15" i="1"/>
  <c r="H16" i="1"/>
  <c r="H17" i="1"/>
  <c r="H18" i="1"/>
  <c r="H34" i="1"/>
  <c r="H35" i="1"/>
  <c r="H5" i="1"/>
</calcChain>
</file>

<file path=xl/sharedStrings.xml><?xml version="1.0" encoding="utf-8"?>
<sst xmlns="http://schemas.openxmlformats.org/spreadsheetml/2006/main" count="42" uniqueCount="42">
  <si>
    <t>грн.</t>
  </si>
  <si>
    <t>ККД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</si>
  <si>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</si>
  <si>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</si>
  <si>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</si>
  <si>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</si>
  <si>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</si>
  <si>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</si>
  <si>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</si>
  <si>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</si>
  <si>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</si>
  <si>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</si>
  <si>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</si>
  <si>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</si>
  <si>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</si>
  <si>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</si>
  <si>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</si>
  <si>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</si>
  <si>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</si>
  <si>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</si>
  <si>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</si>
  <si>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</si>
  <si>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</si>
  <si>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</si>
  <si>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</si>
  <si>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</si>
  <si>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</si>
  <si>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здійснення природоохоронних заходів</t>
  </si>
  <si>
    <t>Інші субвенції з місцевого бюджету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</si>
  <si>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</si>
  <si>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</si>
  <si>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</si>
  <si>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</si>
  <si>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 xml:space="preserve">Доходи спеціального фонду міського бюджету за 9 місяців 2019 року        </t>
  </si>
  <si>
    <t xml:space="preserve">Доходи 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</si>
  <si>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</si>
  <si>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</si>
  <si>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</si>
  <si>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</si>
  <si>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>% до плану на 9 місяців з урахуванням змін</t>
  </si>
  <si>
    <t>План на 9 місяців з урахуванням змін</t>
  </si>
  <si>
    <t>Фактичні надходження за 9 місяців 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</si>
</sst>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/>
    <xf numFmtId="0" fontId="5" fillId="0" borderId="5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/>
    <xf numFmtId="164" fontId="5" fillId="0" borderId="1" xfId="0" applyNumberFormat="1" applyFont="1" applyBorder="1"/>
    <xf numFmtId="164" fontId="5" fillId="0" borderId="6" xfId="0" applyNumberFormat="1" applyFont="1" applyBorder="1"/>
    <xf numFmtId="0" fontId="4" fillId="2" borderId="5" xfId="0" applyFont="1" applyFill="1" applyBorder="1"/>
    <xf numFmtId="0" fontId="5" fillId="0" borderId="1" xfId="0" applyFont="1" applyBorder="1"/>
    <xf numFmtId="3" fontId="4" fillId="2" borderId="1" xfId="0" applyNumberFormat="1" applyFont="1" applyFill="1" applyBorder="1"/>
    <xf numFmtId="164" fontId="4" fillId="2" borderId="1" xfId="0" applyNumberFormat="1" applyFont="1" applyFill="1" applyBorder="1"/>
    <xf numFmtId="164" fontId="4" fillId="2" borderId="6" xfId="0" applyNumberFormat="1" applyFont="1" applyFill="1" applyBorder="1"/>
    <xf numFmtId="0" fontId="4" fillId="2" borderId="7" xfId="0" applyFont="1" applyFill="1" applyBorder="1"/>
    <xf numFmtId="0" fontId="5" fillId="0" borderId="8" xfId="0" applyFont="1" applyBorder="1"/>
    <xf numFmtId="3" fontId="4" fillId="2" borderId="8" xfId="0" applyNumberFormat="1" applyFont="1" applyFill="1" applyBorder="1"/>
    <xf numFmtId="164" fontId="4" fillId="2" borderId="8" xfId="0" applyNumberFormat="1" applyFont="1" applyFill="1" applyBorder="1"/>
    <xf numFmtId="164" fontId="4" fillId="2" borderId="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33" sqref="C4:C33"/>
    </sheetView>
  </sheetViews>
  <sheetFormatPr defaultRowHeight="12.75" x14ac:dyDescent="0.2"/>
  <cols>
    <col min="1" max="1" width="0.140625" customWidth="1"/>
    <col min="3" max="3" width="56.42578125" customWidth="1"/>
    <col min="4" max="4" width="13.85546875" customWidth="1"/>
    <col min="5" max="5" width="12.42578125" customWidth="1"/>
    <col min="6" max="6" width="12" customWidth="1"/>
    <col min="7" max="7" width="11.7109375" customWidth="1"/>
    <col min="8" max="8" width="13.5703125" customWidth="1"/>
    <col min="9" max="9" width="12" customWidth="1"/>
    <col min="10" max="10" width="12.28515625" customWidth="1"/>
  </cols>
  <sheetData>
    <row r="1" spans="1:13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3" ht="18.75" x14ac:dyDescent="0.3">
      <c r="A2" s="7"/>
      <c r="B2" s="4" t="s">
        <v>33</v>
      </c>
      <c r="C2" s="5"/>
      <c r="D2" s="5"/>
      <c r="E2" s="5"/>
      <c r="F2" s="5"/>
      <c r="G2" s="5"/>
      <c r="H2" s="5"/>
      <c r="I2" s="5"/>
      <c r="J2" s="5"/>
      <c r="K2" s="5"/>
      <c r="L2" s="1"/>
      <c r="M2" s="1"/>
    </row>
    <row r="3" spans="1:13" ht="13.5" thickBot="1" x14ac:dyDescent="0.25">
      <c r="A3" s="6"/>
      <c r="B3" s="6"/>
      <c r="C3" s="6"/>
      <c r="D3" s="6"/>
      <c r="E3" s="6"/>
      <c r="F3" s="6"/>
      <c r="G3" s="6"/>
      <c r="H3" s="6"/>
      <c r="I3" s="6"/>
      <c r="J3" s="8" t="s">
        <v>0</v>
      </c>
      <c r="K3" s="6"/>
    </row>
    <row r="4" spans="1:13" ht="63.75" x14ac:dyDescent="0.2">
      <c r="A4" s="9"/>
      <c r="B4" s="2" t="s">
        <v>1</v>
      </c>
      <c r="C4" s="2" t="s">
        <v>34</v>
      </c>
      <c r="D4" s="2" t="s">
        <v>35</v>
      </c>
      <c r="E4" s="2" t="s">
        <v>36</v>
      </c>
      <c r="F4" s="2" t="s">
        <v>40</v>
      </c>
      <c r="G4" s="2" t="s">
        <v>41</v>
      </c>
      <c r="H4" s="2" t="s">
        <v>37</v>
      </c>
      <c r="I4" s="2" t="s">
        <v>38</v>
      </c>
      <c r="J4" s="3" t="s">
        <v>39</v>
      </c>
      <c r="K4" s="6"/>
    </row>
    <row r="5" spans="1:13" x14ac:dyDescent="0.2">
      <c r="A5" s="10"/>
      <c r="B5" s="11">
        <v>10000000</v>
      </c>
      <c r="C5" s="12" t="s">
        <v>2</v>
      </c>
      <c r="D5" s="13">
        <v>39100</v>
      </c>
      <c r="E5" s="13">
        <v>39100</v>
      </c>
      <c r="F5" s="13">
        <v>29325</v>
      </c>
      <c r="G5" s="13">
        <v>29588.160000000003</v>
      </c>
      <c r="H5" s="14">
        <f>G5/D5*100</f>
        <v>75.67304347826088</v>
      </c>
      <c r="I5" s="14">
        <f>G5/E5*100</f>
        <v>75.67304347826088</v>
      </c>
      <c r="J5" s="15">
        <f>G5/F5*100</f>
        <v>100.89739130434782</v>
      </c>
      <c r="K5" s="6"/>
    </row>
    <row r="6" spans="1:13" x14ac:dyDescent="0.2">
      <c r="A6" s="10"/>
      <c r="B6" s="11">
        <v>19000000</v>
      </c>
      <c r="C6" s="12" t="s">
        <v>3</v>
      </c>
      <c r="D6" s="13">
        <v>39100</v>
      </c>
      <c r="E6" s="13">
        <v>39100</v>
      </c>
      <c r="F6" s="13">
        <v>29325</v>
      </c>
      <c r="G6" s="13">
        <v>29588.160000000003</v>
      </c>
      <c r="H6" s="14">
        <f t="shared" ref="H6:H35" si="0">G6/D6*100</f>
        <v>75.67304347826088</v>
      </c>
      <c r="I6" s="14">
        <f t="shared" ref="I6:I35" si="1">G6/E6*100</f>
        <v>75.67304347826088</v>
      </c>
      <c r="J6" s="15">
        <f t="shared" ref="J6:J35" si="2">G6/F6*100</f>
        <v>100.89739130434782</v>
      </c>
      <c r="K6" s="6"/>
    </row>
    <row r="7" spans="1:13" x14ac:dyDescent="0.2">
      <c r="A7" s="10"/>
      <c r="B7" s="11">
        <v>19010000</v>
      </c>
      <c r="C7" s="12" t="s">
        <v>4</v>
      </c>
      <c r="D7" s="13">
        <v>39100</v>
      </c>
      <c r="E7" s="13">
        <v>39100</v>
      </c>
      <c r="F7" s="13">
        <v>29325</v>
      </c>
      <c r="G7" s="13">
        <v>29588.160000000003</v>
      </c>
      <c r="H7" s="14">
        <f t="shared" si="0"/>
        <v>75.67304347826088</v>
      </c>
      <c r="I7" s="14">
        <f t="shared" si="1"/>
        <v>75.67304347826088</v>
      </c>
      <c r="J7" s="15">
        <f t="shared" si="2"/>
        <v>100.89739130434782</v>
      </c>
      <c r="K7" s="6"/>
    </row>
    <row r="8" spans="1:13" ht="51" x14ac:dyDescent="0.2">
      <c r="A8" s="10"/>
      <c r="B8" s="11">
        <v>19010100</v>
      </c>
      <c r="C8" s="12" t="s">
        <v>5</v>
      </c>
      <c r="D8" s="13">
        <v>27700</v>
      </c>
      <c r="E8" s="13">
        <v>27700</v>
      </c>
      <c r="F8" s="13">
        <v>20775</v>
      </c>
      <c r="G8" s="13">
        <v>21693.33</v>
      </c>
      <c r="H8" s="14">
        <f t="shared" si="0"/>
        <v>78.31527075812275</v>
      </c>
      <c r="I8" s="14">
        <f t="shared" si="1"/>
        <v>78.31527075812275</v>
      </c>
      <c r="J8" s="15">
        <f t="shared" si="2"/>
        <v>104.42036101083035</v>
      </c>
      <c r="K8" s="6"/>
    </row>
    <row r="9" spans="1:13" ht="25.5" x14ac:dyDescent="0.2">
      <c r="A9" s="10"/>
      <c r="B9" s="11">
        <v>19010200</v>
      </c>
      <c r="C9" s="12" t="s">
        <v>6</v>
      </c>
      <c r="D9" s="13">
        <v>8350</v>
      </c>
      <c r="E9" s="13">
        <v>8350</v>
      </c>
      <c r="F9" s="13">
        <v>6264</v>
      </c>
      <c r="G9" s="13">
        <v>4197.2</v>
      </c>
      <c r="H9" s="14">
        <f t="shared" si="0"/>
        <v>50.26586826347306</v>
      </c>
      <c r="I9" s="14">
        <f t="shared" si="1"/>
        <v>50.26586826347306</v>
      </c>
      <c r="J9" s="15">
        <f t="shared" si="2"/>
        <v>67.005108556832695</v>
      </c>
      <c r="K9" s="6"/>
    </row>
    <row r="10" spans="1:13" ht="38.25" x14ac:dyDescent="0.2">
      <c r="A10" s="10"/>
      <c r="B10" s="11">
        <v>19010300</v>
      </c>
      <c r="C10" s="12" t="s">
        <v>7</v>
      </c>
      <c r="D10" s="13">
        <v>3050</v>
      </c>
      <c r="E10" s="13">
        <v>3050</v>
      </c>
      <c r="F10" s="13">
        <v>2286</v>
      </c>
      <c r="G10" s="13">
        <v>3697.63</v>
      </c>
      <c r="H10" s="14">
        <f t="shared" si="0"/>
        <v>121.23377049180328</v>
      </c>
      <c r="I10" s="14">
        <f t="shared" si="1"/>
        <v>121.23377049180328</v>
      </c>
      <c r="J10" s="15">
        <f t="shared" si="2"/>
        <v>161.75109361329834</v>
      </c>
      <c r="K10" s="6"/>
    </row>
    <row r="11" spans="1:13" x14ac:dyDescent="0.2">
      <c r="A11" s="10"/>
      <c r="B11" s="11">
        <v>20000000</v>
      </c>
      <c r="C11" s="12" t="s">
        <v>8</v>
      </c>
      <c r="D11" s="13">
        <v>5002604</v>
      </c>
      <c r="E11" s="13">
        <v>5044204</v>
      </c>
      <c r="F11" s="13">
        <v>3793552.9999999995</v>
      </c>
      <c r="G11" s="13">
        <v>4679340.2</v>
      </c>
      <c r="H11" s="14">
        <f t="shared" si="0"/>
        <v>93.538089363059711</v>
      </c>
      <c r="I11" s="14">
        <f t="shared" si="1"/>
        <v>92.766672402622902</v>
      </c>
      <c r="J11" s="15">
        <f t="shared" si="2"/>
        <v>123.34980426001695</v>
      </c>
      <c r="K11" s="6"/>
    </row>
    <row r="12" spans="1:13" x14ac:dyDescent="0.2">
      <c r="A12" s="10"/>
      <c r="B12" s="11">
        <v>24000000</v>
      </c>
      <c r="C12" s="12" t="s">
        <v>9</v>
      </c>
      <c r="D12" s="13">
        <v>0</v>
      </c>
      <c r="E12" s="13">
        <v>41600</v>
      </c>
      <c r="F12" s="13">
        <v>41600</v>
      </c>
      <c r="G12" s="13">
        <v>80157.02</v>
      </c>
      <c r="H12" s="14"/>
      <c r="I12" s="14">
        <f t="shared" si="1"/>
        <v>192.68514423076923</v>
      </c>
      <c r="J12" s="15">
        <f t="shared" si="2"/>
        <v>192.68514423076923</v>
      </c>
      <c r="K12" s="6"/>
    </row>
    <row r="13" spans="1:13" ht="25.5" x14ac:dyDescent="0.2">
      <c r="A13" s="10"/>
      <c r="B13" s="11">
        <v>24170000</v>
      </c>
      <c r="C13" s="12" t="s">
        <v>10</v>
      </c>
      <c r="D13" s="13">
        <v>0</v>
      </c>
      <c r="E13" s="13">
        <v>41600</v>
      </c>
      <c r="F13" s="13">
        <v>41600</v>
      </c>
      <c r="G13" s="13">
        <v>80157.02</v>
      </c>
      <c r="H13" s="14"/>
      <c r="I13" s="14">
        <f t="shared" si="1"/>
        <v>192.68514423076923</v>
      </c>
      <c r="J13" s="15">
        <f t="shared" si="2"/>
        <v>192.68514423076923</v>
      </c>
      <c r="K13" s="6"/>
    </row>
    <row r="14" spans="1:13" x14ac:dyDescent="0.2">
      <c r="A14" s="10"/>
      <c r="B14" s="11">
        <v>25000000</v>
      </c>
      <c r="C14" s="12" t="s">
        <v>11</v>
      </c>
      <c r="D14" s="13">
        <v>5002604</v>
      </c>
      <c r="E14" s="13">
        <v>5002604</v>
      </c>
      <c r="F14" s="13">
        <v>3751952.9999999995</v>
      </c>
      <c r="G14" s="13">
        <v>4599183.1800000006</v>
      </c>
      <c r="H14" s="14">
        <f t="shared" si="0"/>
        <v>91.935783443982388</v>
      </c>
      <c r="I14" s="14">
        <f t="shared" si="1"/>
        <v>91.935783443982388</v>
      </c>
      <c r="J14" s="15">
        <f t="shared" si="2"/>
        <v>122.58104459197654</v>
      </c>
      <c r="K14" s="6"/>
    </row>
    <row r="15" spans="1:13" ht="25.5" x14ac:dyDescent="0.2">
      <c r="A15" s="10"/>
      <c r="B15" s="11">
        <v>25010000</v>
      </c>
      <c r="C15" s="12" t="s">
        <v>12</v>
      </c>
      <c r="D15" s="13">
        <v>5002604</v>
      </c>
      <c r="E15" s="13">
        <v>5002604</v>
      </c>
      <c r="F15" s="13">
        <v>3751952.9999999995</v>
      </c>
      <c r="G15" s="13">
        <v>2179222.3800000004</v>
      </c>
      <c r="H15" s="14">
        <f t="shared" si="0"/>
        <v>43.561760635061269</v>
      </c>
      <c r="I15" s="14">
        <f t="shared" si="1"/>
        <v>43.561760635061269</v>
      </c>
      <c r="J15" s="15">
        <f t="shared" si="2"/>
        <v>58.08234751341503</v>
      </c>
      <c r="K15" s="6"/>
    </row>
    <row r="16" spans="1:13" ht="25.5" x14ac:dyDescent="0.2">
      <c r="A16" s="10"/>
      <c r="B16" s="11">
        <v>25010100</v>
      </c>
      <c r="C16" s="12" t="s">
        <v>13</v>
      </c>
      <c r="D16" s="13">
        <v>4901030</v>
      </c>
      <c r="E16" s="13">
        <v>4901030</v>
      </c>
      <c r="F16" s="13">
        <v>3675772.4999999995</v>
      </c>
      <c r="G16" s="13">
        <v>2081298</v>
      </c>
      <c r="H16" s="14">
        <f t="shared" si="0"/>
        <v>42.466542747136828</v>
      </c>
      <c r="I16" s="14">
        <f t="shared" si="1"/>
        <v>42.466542747136828</v>
      </c>
      <c r="J16" s="15">
        <f t="shared" si="2"/>
        <v>56.622056996182444</v>
      </c>
      <c r="K16" s="6"/>
    </row>
    <row r="17" spans="1:11" ht="25.5" x14ac:dyDescent="0.2">
      <c r="A17" s="10"/>
      <c r="B17" s="11">
        <v>25010200</v>
      </c>
      <c r="C17" s="12" t="s">
        <v>14</v>
      </c>
      <c r="D17" s="13">
        <v>6000</v>
      </c>
      <c r="E17" s="13">
        <v>6000</v>
      </c>
      <c r="F17" s="13">
        <v>4500</v>
      </c>
      <c r="G17" s="13">
        <v>2980</v>
      </c>
      <c r="H17" s="14">
        <f t="shared" si="0"/>
        <v>49.666666666666664</v>
      </c>
      <c r="I17" s="14">
        <f t="shared" si="1"/>
        <v>49.666666666666664</v>
      </c>
      <c r="J17" s="15">
        <f t="shared" si="2"/>
        <v>66.222222222222229</v>
      </c>
      <c r="K17" s="6"/>
    </row>
    <row r="18" spans="1:11" x14ac:dyDescent="0.2">
      <c r="A18" s="10"/>
      <c r="B18" s="11">
        <v>25010300</v>
      </c>
      <c r="C18" s="12" t="s">
        <v>15</v>
      </c>
      <c r="D18" s="13">
        <v>95574</v>
      </c>
      <c r="E18" s="13">
        <v>95574</v>
      </c>
      <c r="F18" s="13">
        <v>71680.5</v>
      </c>
      <c r="G18" s="13">
        <v>84132.18</v>
      </c>
      <c r="H18" s="14">
        <f t="shared" si="0"/>
        <v>88.028313139556786</v>
      </c>
      <c r="I18" s="14">
        <f t="shared" si="1"/>
        <v>88.028313139556786</v>
      </c>
      <c r="J18" s="15">
        <f t="shared" si="2"/>
        <v>117.37108418607569</v>
      </c>
      <c r="K18" s="6"/>
    </row>
    <row r="19" spans="1:11" ht="25.5" x14ac:dyDescent="0.2">
      <c r="A19" s="10"/>
      <c r="B19" s="11">
        <v>25010400</v>
      </c>
      <c r="C19" s="12" t="s">
        <v>16</v>
      </c>
      <c r="D19" s="13">
        <v>0</v>
      </c>
      <c r="E19" s="13">
        <v>0</v>
      </c>
      <c r="F19" s="13">
        <v>0</v>
      </c>
      <c r="G19" s="13">
        <v>10812.2</v>
      </c>
      <c r="H19" s="14"/>
      <c r="I19" s="14"/>
      <c r="J19" s="15"/>
      <c r="K19" s="6"/>
    </row>
    <row r="20" spans="1:11" x14ac:dyDescent="0.2">
      <c r="A20" s="10"/>
      <c r="B20" s="11">
        <v>25020000</v>
      </c>
      <c r="C20" s="12" t="s">
        <v>17</v>
      </c>
      <c r="D20" s="13">
        <v>0</v>
      </c>
      <c r="E20" s="13">
        <v>0</v>
      </c>
      <c r="F20" s="13">
        <v>0</v>
      </c>
      <c r="G20" s="13">
        <v>2419960.7999999998</v>
      </c>
      <c r="H20" s="14"/>
      <c r="I20" s="14"/>
      <c r="J20" s="15"/>
      <c r="K20" s="6"/>
    </row>
    <row r="21" spans="1:11" x14ac:dyDescent="0.2">
      <c r="A21" s="10"/>
      <c r="B21" s="11">
        <v>25020100</v>
      </c>
      <c r="C21" s="12" t="s">
        <v>18</v>
      </c>
      <c r="D21" s="13">
        <v>0</v>
      </c>
      <c r="E21" s="13">
        <v>0</v>
      </c>
      <c r="F21" s="13">
        <v>0</v>
      </c>
      <c r="G21" s="13">
        <v>2368039.7599999998</v>
      </c>
      <c r="H21" s="14"/>
      <c r="I21" s="14"/>
      <c r="J21" s="15"/>
      <c r="K21" s="6"/>
    </row>
    <row r="22" spans="1:11" ht="63.75" x14ac:dyDescent="0.2">
      <c r="A22" s="10"/>
      <c r="B22" s="11">
        <v>25020200</v>
      </c>
      <c r="C22" s="12" t="s">
        <v>19</v>
      </c>
      <c r="D22" s="13">
        <v>0</v>
      </c>
      <c r="E22" s="13">
        <v>0</v>
      </c>
      <c r="F22" s="13">
        <v>0</v>
      </c>
      <c r="G22" s="13">
        <v>51921.04</v>
      </c>
      <c r="H22" s="14"/>
      <c r="I22" s="14"/>
      <c r="J22" s="15"/>
      <c r="K22" s="6"/>
    </row>
    <row r="23" spans="1:11" x14ac:dyDescent="0.2">
      <c r="A23" s="10"/>
      <c r="B23" s="11">
        <v>30000000</v>
      </c>
      <c r="C23" s="12" t="s">
        <v>20</v>
      </c>
      <c r="D23" s="13">
        <v>0</v>
      </c>
      <c r="E23" s="13">
        <v>826600</v>
      </c>
      <c r="F23" s="13">
        <v>826600</v>
      </c>
      <c r="G23" s="13">
        <v>868672.3</v>
      </c>
      <c r="H23" s="14"/>
      <c r="I23" s="14">
        <f t="shared" si="1"/>
        <v>105.08980159690297</v>
      </c>
      <c r="J23" s="15">
        <f t="shared" si="2"/>
        <v>105.08980159690297</v>
      </c>
      <c r="K23" s="6"/>
    </row>
    <row r="24" spans="1:11" x14ac:dyDescent="0.2">
      <c r="A24" s="10"/>
      <c r="B24" s="11">
        <v>33000000</v>
      </c>
      <c r="C24" s="12" t="s">
        <v>21</v>
      </c>
      <c r="D24" s="13">
        <v>0</v>
      </c>
      <c r="E24" s="13">
        <v>826600</v>
      </c>
      <c r="F24" s="13">
        <v>826600</v>
      </c>
      <c r="G24" s="13">
        <v>868672.3</v>
      </c>
      <c r="H24" s="14"/>
      <c r="I24" s="14">
        <f t="shared" si="1"/>
        <v>105.08980159690297</v>
      </c>
      <c r="J24" s="15">
        <f t="shared" si="2"/>
        <v>105.08980159690297</v>
      </c>
      <c r="K24" s="6"/>
    </row>
    <row r="25" spans="1:11" x14ac:dyDescent="0.2">
      <c r="A25" s="10"/>
      <c r="B25" s="11">
        <v>33010000</v>
      </c>
      <c r="C25" s="12" t="s">
        <v>22</v>
      </c>
      <c r="D25" s="13">
        <v>0</v>
      </c>
      <c r="E25" s="13">
        <v>826600</v>
      </c>
      <c r="F25" s="13">
        <v>826600</v>
      </c>
      <c r="G25" s="13">
        <v>868672.3</v>
      </c>
      <c r="H25" s="14"/>
      <c r="I25" s="14">
        <f t="shared" si="1"/>
        <v>105.08980159690297</v>
      </c>
      <c r="J25" s="15">
        <f t="shared" si="2"/>
        <v>105.08980159690297</v>
      </c>
      <c r="K25" s="6"/>
    </row>
    <row r="26" spans="1:11" ht="51" x14ac:dyDescent="0.2">
      <c r="A26" s="10"/>
      <c r="B26" s="11">
        <v>33010100</v>
      </c>
      <c r="C26" s="12" t="s">
        <v>23</v>
      </c>
      <c r="D26" s="13">
        <v>0</v>
      </c>
      <c r="E26" s="13">
        <v>826600</v>
      </c>
      <c r="F26" s="13">
        <v>826600</v>
      </c>
      <c r="G26" s="13">
        <v>868672.3</v>
      </c>
      <c r="H26" s="14"/>
      <c r="I26" s="14">
        <f t="shared" si="1"/>
        <v>105.08980159690297</v>
      </c>
      <c r="J26" s="15">
        <f t="shared" si="2"/>
        <v>105.08980159690297</v>
      </c>
      <c r="K26" s="6"/>
    </row>
    <row r="27" spans="1:11" x14ac:dyDescent="0.2">
      <c r="A27" s="10"/>
      <c r="B27" s="11">
        <v>40000000</v>
      </c>
      <c r="C27" s="12" t="s">
        <v>24</v>
      </c>
      <c r="D27" s="13">
        <v>0</v>
      </c>
      <c r="E27" s="13">
        <v>3085484</v>
      </c>
      <c r="F27" s="13">
        <v>2585484</v>
      </c>
      <c r="G27" s="13">
        <v>2585484</v>
      </c>
      <c r="H27" s="14"/>
      <c r="I27" s="14">
        <f t="shared" si="1"/>
        <v>83.795086929635673</v>
      </c>
      <c r="J27" s="15">
        <f t="shared" si="2"/>
        <v>100</v>
      </c>
      <c r="K27" s="6"/>
    </row>
    <row r="28" spans="1:11" x14ac:dyDescent="0.2">
      <c r="A28" s="10"/>
      <c r="B28" s="11">
        <v>41000000</v>
      </c>
      <c r="C28" s="12" t="s">
        <v>25</v>
      </c>
      <c r="D28" s="13">
        <v>0</v>
      </c>
      <c r="E28" s="13">
        <v>3085484</v>
      </c>
      <c r="F28" s="13">
        <v>2585484</v>
      </c>
      <c r="G28" s="13">
        <v>2585484</v>
      </c>
      <c r="H28" s="14"/>
      <c r="I28" s="14">
        <f t="shared" si="1"/>
        <v>83.795086929635673</v>
      </c>
      <c r="J28" s="15">
        <f t="shared" si="2"/>
        <v>100</v>
      </c>
      <c r="K28" s="6"/>
    </row>
    <row r="29" spans="1:11" x14ac:dyDescent="0.2">
      <c r="A29" s="10"/>
      <c r="B29" s="11">
        <v>41050000</v>
      </c>
      <c r="C29" s="12" t="s">
        <v>26</v>
      </c>
      <c r="D29" s="13">
        <v>0</v>
      </c>
      <c r="E29" s="13">
        <v>3085484</v>
      </c>
      <c r="F29" s="13">
        <v>2585484</v>
      </c>
      <c r="G29" s="13">
        <v>2585484</v>
      </c>
      <c r="H29" s="14"/>
      <c r="I29" s="14">
        <f t="shared" si="1"/>
        <v>83.795086929635673</v>
      </c>
      <c r="J29" s="15">
        <f t="shared" si="2"/>
        <v>100</v>
      </c>
      <c r="K29" s="6"/>
    </row>
    <row r="30" spans="1:11" ht="25.5" x14ac:dyDescent="0.2">
      <c r="A30" s="10"/>
      <c r="B30" s="11">
        <v>41053600</v>
      </c>
      <c r="C30" s="12" t="s">
        <v>27</v>
      </c>
      <c r="D30" s="13">
        <v>0</v>
      </c>
      <c r="E30" s="13">
        <v>2585484</v>
      </c>
      <c r="F30" s="13">
        <v>2585484</v>
      </c>
      <c r="G30" s="13">
        <v>2585484</v>
      </c>
      <c r="H30" s="14"/>
      <c r="I30" s="14">
        <f t="shared" si="1"/>
        <v>100</v>
      </c>
      <c r="J30" s="15">
        <f t="shared" si="2"/>
        <v>100</v>
      </c>
      <c r="K30" s="6"/>
    </row>
    <row r="31" spans="1:11" x14ac:dyDescent="0.2">
      <c r="A31" s="10"/>
      <c r="B31" s="11">
        <v>41053900</v>
      </c>
      <c r="C31" s="12" t="s">
        <v>28</v>
      </c>
      <c r="D31" s="13">
        <v>0</v>
      </c>
      <c r="E31" s="13">
        <v>500000</v>
      </c>
      <c r="F31" s="13">
        <v>0</v>
      </c>
      <c r="G31" s="13">
        <v>0</v>
      </c>
      <c r="H31" s="14"/>
      <c r="I31" s="14">
        <f t="shared" si="1"/>
        <v>0</v>
      </c>
      <c r="J31" s="15"/>
      <c r="K31" s="6"/>
    </row>
    <row r="32" spans="1:11" x14ac:dyDescent="0.2">
      <c r="A32" s="10"/>
      <c r="B32" s="11">
        <v>50000000</v>
      </c>
      <c r="C32" s="12" t="s">
        <v>29</v>
      </c>
      <c r="D32" s="13">
        <v>0</v>
      </c>
      <c r="E32" s="13">
        <v>0</v>
      </c>
      <c r="F32" s="13">
        <v>0</v>
      </c>
      <c r="G32" s="13">
        <v>23303.86</v>
      </c>
      <c r="H32" s="14"/>
      <c r="I32" s="14"/>
      <c r="J32" s="15"/>
      <c r="K32" s="6"/>
    </row>
    <row r="33" spans="1:11" ht="38.25" x14ac:dyDescent="0.2">
      <c r="A33" s="10"/>
      <c r="B33" s="11">
        <v>50110000</v>
      </c>
      <c r="C33" s="12" t="s">
        <v>30</v>
      </c>
      <c r="D33" s="13">
        <v>0</v>
      </c>
      <c r="E33" s="13">
        <v>0</v>
      </c>
      <c r="F33" s="13">
        <v>0</v>
      </c>
      <c r="G33" s="13">
        <v>23303.86</v>
      </c>
      <c r="H33" s="14"/>
      <c r="I33" s="14"/>
      <c r="J33" s="15"/>
      <c r="K33" s="6"/>
    </row>
    <row r="34" spans="1:11" x14ac:dyDescent="0.2">
      <c r="A34" s="16" t="s">
        <v>31</v>
      </c>
      <c r="B34" s="17"/>
      <c r="C34" s="17"/>
      <c r="D34" s="18">
        <v>5041704</v>
      </c>
      <c r="E34" s="18">
        <v>5909904</v>
      </c>
      <c r="F34" s="18">
        <v>4649478</v>
      </c>
      <c r="G34" s="18">
        <v>5600904.5200000005</v>
      </c>
      <c r="H34" s="19">
        <f t="shared" si="0"/>
        <v>111.09149842989594</v>
      </c>
      <c r="I34" s="19">
        <f t="shared" si="1"/>
        <v>94.771497472716987</v>
      </c>
      <c r="J34" s="20">
        <f t="shared" si="2"/>
        <v>120.46308252238209</v>
      </c>
      <c r="K34" s="6"/>
    </row>
    <row r="35" spans="1:11" ht="13.5" thickBot="1" x14ac:dyDescent="0.25">
      <c r="A35" s="21" t="s">
        <v>32</v>
      </c>
      <c r="B35" s="22"/>
      <c r="C35" s="22"/>
      <c r="D35" s="23">
        <v>5041704</v>
      </c>
      <c r="E35" s="23">
        <v>8995388</v>
      </c>
      <c r="F35" s="23">
        <v>7234962</v>
      </c>
      <c r="G35" s="23">
        <v>8186388.5200000005</v>
      </c>
      <c r="H35" s="24">
        <f t="shared" si="0"/>
        <v>162.37344596192082</v>
      </c>
      <c r="I35" s="24">
        <f t="shared" si="1"/>
        <v>91.006508223992128</v>
      </c>
      <c r="J35" s="25">
        <f t="shared" si="2"/>
        <v>113.15040106637741</v>
      </c>
      <c r="K35" s="6"/>
    </row>
  </sheetData>
  <mergeCells count="3">
    <mergeCell ref="A34:C34"/>
    <mergeCell ref="A35:C35"/>
    <mergeCell ref="B2:K2"/>
  </mergeCells>
  <pageMargins left="0" right="0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2019-11-07T06:56:40Z</cp:lastPrinted>
  <dcterms:created xsi:type="dcterms:W3CDTF">2019-11-01T07:16:01Z</dcterms:created>
  <dcterms:modified xsi:type="dcterms:W3CDTF">2019-11-07T06:56:41Z</dcterms:modified>
</cp:coreProperties>
</file>